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EstaPasta_de_trabalho" defaultThemeVersion="124226"/>
  <workbookProtection workbookPassword="DDF1" lockStructure="1"/>
  <bookViews>
    <workbookView xWindow="0" yWindow="0" windowWidth="20490" windowHeight="7050" firstSheet="1" activeTab="1"/>
  </bookViews>
  <sheets>
    <sheet name="ORIENTAÇÕES-PREENCHIMENTO BDI " sheetId="5" state="hidden" r:id="rId1"/>
    <sheet name="COMPOSIÇÃO BDI PMB" sheetId="2" r:id="rId2"/>
    <sheet name="CATEGORIAS" sheetId="4" state="hidden" r:id="rId3"/>
  </sheets>
  <externalReferences>
    <externalReference r:id="rId4"/>
  </externalReferences>
  <definedNames>
    <definedName name="_xlnm.Print_Area" localSheetId="1">'COMPOSIÇÃO BDI PMB'!$A$1:$T$31</definedName>
    <definedName name="ÉServiço">[1]BM!$E1&lt;&gt;""</definedName>
    <definedName name="RegimeExecucao">IF(OR([1]DADOS!$A$33="Empreitada Preço Global",[1]DADOS!$A$33="Empreitada Integral"),"Global","Unitário")</definedName>
  </definedNames>
  <calcPr calcId="162913" fullPrecision="0"/>
</workbook>
</file>

<file path=xl/calcChain.xml><?xml version="1.0" encoding="utf-8"?>
<calcChain xmlns="http://schemas.openxmlformats.org/spreadsheetml/2006/main">
  <c r="T25" i="2" l="1"/>
  <c r="G29" i="2" l="1"/>
  <c r="K29" i="2"/>
  <c r="N29" i="2"/>
  <c r="Q29" i="2"/>
  <c r="J29" i="2" l="1"/>
  <c r="B30" i="2" s="1"/>
  <c r="R13" i="2"/>
  <c r="Q24" i="2" l="1"/>
  <c r="Q23" i="2"/>
  <c r="Q22" i="2"/>
  <c r="Q21" i="2"/>
  <c r="Q20" i="2"/>
  <c r="Q19" i="2"/>
  <c r="Q18" i="2"/>
  <c r="N24" i="2"/>
  <c r="N23" i="2"/>
  <c r="N22" i="2"/>
  <c r="N21" i="2"/>
  <c r="N20" i="2"/>
  <c r="N19" i="2"/>
  <c r="N18" i="2"/>
  <c r="K24" i="2"/>
  <c r="K23" i="2"/>
  <c r="K22" i="2"/>
  <c r="T22" i="2" s="1"/>
  <c r="K21" i="2"/>
  <c r="T21" i="2" s="1"/>
  <c r="K20" i="2"/>
  <c r="K19" i="2"/>
  <c r="K18" i="2"/>
  <c r="Q17" i="2"/>
  <c r="N17" i="2"/>
  <c r="K17" i="2"/>
  <c r="T17" i="2" s="1"/>
  <c r="T18" i="2" l="1"/>
  <c r="T23" i="2"/>
  <c r="T24" i="2"/>
  <c r="T20" i="2"/>
  <c r="T19" i="2"/>
  <c r="T15" i="2"/>
  <c r="T14" i="2"/>
  <c r="G26" i="2"/>
</calcChain>
</file>

<file path=xl/sharedStrings.xml><?xml version="1.0" encoding="utf-8"?>
<sst xmlns="http://schemas.openxmlformats.org/spreadsheetml/2006/main" count="71" uniqueCount="51">
  <si>
    <t>Planilha de Detalhamento do BDI</t>
  </si>
  <si>
    <t>Nome da Obra</t>
  </si>
  <si>
    <t>Município da Obra</t>
  </si>
  <si>
    <t>Bebedouro /SP</t>
  </si>
  <si>
    <t>Tipo de Obra</t>
  </si>
  <si>
    <t>Contribuição Previdenciária</t>
  </si>
  <si>
    <t>Sobre a base de cálculo, definir a respectiva alíquota do ISS (entre 2% e 5%):</t>
  </si>
  <si>
    <t>Parcelas do BDI</t>
  </si>
  <si>
    <t>Valor percentual adotado</t>
  </si>
  <si>
    <t>Limites das parcelas do BDI para obras do tipo acima selecionado.
Acórdão TCU 2622/2013</t>
  </si>
  <si>
    <t>Mín</t>
  </si>
  <si>
    <t>Med.</t>
  </si>
  <si>
    <t>Máx.</t>
  </si>
  <si>
    <r>
      <t xml:space="preserve">(AC) - </t>
    </r>
    <r>
      <rPr>
        <sz val="9"/>
        <rFont val="Arial"/>
        <family val="2"/>
      </rPr>
      <t>Administração Central</t>
    </r>
  </si>
  <si>
    <r>
      <t xml:space="preserve">(S) + (G) - </t>
    </r>
    <r>
      <rPr>
        <sz val="9"/>
        <rFont val="Arial"/>
        <family val="2"/>
      </rPr>
      <t>Seguro e Garantia</t>
    </r>
  </si>
  <si>
    <r>
      <t xml:space="preserve">(R) - </t>
    </r>
    <r>
      <rPr>
        <sz val="9"/>
        <rFont val="Arial"/>
        <family val="2"/>
      </rPr>
      <t>Risco</t>
    </r>
  </si>
  <si>
    <r>
      <t xml:space="preserve">(DF) - </t>
    </r>
    <r>
      <rPr>
        <sz val="9"/>
        <rFont val="Arial"/>
        <family val="2"/>
      </rPr>
      <t>Despesas Financeiras</t>
    </r>
  </si>
  <si>
    <r>
      <t xml:space="preserve">(L) - </t>
    </r>
    <r>
      <rPr>
        <sz val="9"/>
        <rFont val="Arial"/>
        <family val="2"/>
      </rPr>
      <t>Lucro</t>
    </r>
  </si>
  <si>
    <r>
      <t>(I</t>
    </r>
    <r>
      <rPr>
        <b/>
        <sz val="6"/>
        <rFont val="Arial"/>
        <family val="2"/>
      </rPr>
      <t>1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PIS</t>
    </r>
  </si>
  <si>
    <r>
      <t>(I</t>
    </r>
    <r>
      <rPr>
        <b/>
        <sz val="5"/>
        <rFont val="Arial"/>
        <family val="2"/>
      </rPr>
      <t>2</t>
    </r>
    <r>
      <rPr>
        <b/>
        <sz val="10"/>
        <rFont val="Arial"/>
        <family val="2"/>
      </rPr>
      <t xml:space="preserve">) - </t>
    </r>
    <r>
      <rPr>
        <sz val="11"/>
        <color theme="1"/>
        <rFont val="Calibri"/>
        <family val="2"/>
        <scheme val="minor"/>
      </rPr>
      <t>COFINS</t>
    </r>
  </si>
  <si>
    <r>
      <t>(I</t>
    </r>
    <r>
      <rPr>
        <b/>
        <sz val="5"/>
        <rFont val="Arial"/>
        <family val="2"/>
      </rPr>
      <t>3</t>
    </r>
    <r>
      <rPr>
        <b/>
        <sz val="10"/>
        <rFont val="Arial"/>
        <family val="2"/>
      </rPr>
      <t xml:space="preserve">) - </t>
    </r>
    <r>
      <rPr>
        <sz val="11"/>
        <color theme="1"/>
        <rFont val="Calibri"/>
        <family val="2"/>
        <scheme val="minor"/>
      </rPr>
      <t>ISS</t>
    </r>
  </si>
  <si>
    <r>
      <t>(I</t>
    </r>
    <r>
      <rPr>
        <b/>
        <sz val="5"/>
        <rFont val="Arial"/>
        <family val="2"/>
      </rPr>
      <t>4</t>
    </r>
    <r>
      <rPr>
        <b/>
        <sz val="10"/>
        <rFont val="Arial"/>
        <family val="2"/>
      </rPr>
      <t xml:space="preserve">) - </t>
    </r>
    <r>
      <rPr>
        <sz val="11"/>
        <color theme="1"/>
        <rFont val="Calibri"/>
        <family val="2"/>
        <scheme val="minor"/>
      </rPr>
      <t>Contrib. Previdenciária</t>
    </r>
  </si>
  <si>
    <t>BDI Adotado</t>
  </si>
  <si>
    <t>Valor para simples conferência do enquadramento do BDI nos limites estabelecidos pelo Acórdão TCU 2622/2013</t>
  </si>
  <si>
    <t>Limites do valor do BDI para obras do tipo acima selecionado.
Acórdão TCU 2622/2013</t>
  </si>
  <si>
    <r>
      <t>BDI desconsiderando a parcela 
(I</t>
    </r>
    <r>
      <rPr>
        <sz val="6"/>
        <rFont val="Arial"/>
        <family val="2"/>
      </rPr>
      <t>4</t>
    </r>
    <r>
      <rPr>
        <sz val="8"/>
        <rFont val="Arial"/>
        <family val="2"/>
      </rPr>
      <t>) contribuição previdenciária</t>
    </r>
  </si>
  <si>
    <t>TIPO DE OBRA</t>
  </si>
  <si>
    <t>Construção de Edifícios</t>
  </si>
  <si>
    <t xml:space="preserve">Construção de Rodovias e Ferrovias </t>
  </si>
  <si>
    <t>Construção de Rede de Abastecimento de Água , Coleta de Esgoto e construções correlatas</t>
  </si>
  <si>
    <t xml:space="preserve">Construção e Manutenção de Estações e Redes de Distriuição de Energia Elétrica </t>
  </si>
  <si>
    <t>Obras Portuárias , Marítimas e Fluviais</t>
  </si>
  <si>
    <t xml:space="preserve">Fornecimento de Materiais e Equipamentos </t>
  </si>
  <si>
    <t>(AC) - Administração Central</t>
  </si>
  <si>
    <t>(S) + (G) - Seguro e Garantia</t>
  </si>
  <si>
    <t>(R) - Risco</t>
  </si>
  <si>
    <t>(DF) - Despesas Financeiras</t>
  </si>
  <si>
    <t>(L) - Lucro</t>
  </si>
  <si>
    <t>(I1) - PIS</t>
  </si>
  <si>
    <t>(I2) - COFINS</t>
  </si>
  <si>
    <t>(I3) - ISS</t>
  </si>
  <si>
    <t xml:space="preserve">Contribuição Previdenciária  </t>
  </si>
  <si>
    <r>
      <t xml:space="preserve">Orçamento </t>
    </r>
    <r>
      <rPr>
        <b/>
        <u/>
        <sz val="11"/>
        <color theme="1"/>
        <rFont val="Calibri"/>
        <family val="2"/>
        <scheme val="minor"/>
      </rPr>
      <t>COM</t>
    </r>
    <r>
      <rPr>
        <b/>
        <sz val="11"/>
        <color theme="1"/>
        <rFont val="Calibri"/>
        <family val="2"/>
        <scheme val="minor"/>
      </rPr>
      <t xml:space="preserve"> DESONERAÇÃO prevista na Lei 13.161 / 2015</t>
    </r>
  </si>
  <si>
    <r>
      <t xml:space="preserve">Orçamento </t>
    </r>
    <r>
      <rPr>
        <b/>
        <u/>
        <sz val="11"/>
        <color theme="1"/>
        <rFont val="Calibri"/>
        <family val="2"/>
        <scheme val="minor"/>
      </rPr>
      <t>SEM</t>
    </r>
    <r>
      <rPr>
        <b/>
        <sz val="11"/>
        <color theme="1"/>
        <rFont val="Calibri"/>
        <family val="2"/>
        <scheme val="minor"/>
      </rPr>
      <t xml:space="preserve"> DESONERAÇÃO prevista na Lei 13.161 / 2015</t>
    </r>
  </si>
  <si>
    <t>Limites do valor do BDI para tipos de obras .
Acórdão TCU 2622/2013</t>
  </si>
  <si>
    <t>Base de cálculo da retenção PREVIDENCIÁRIA , nos termos do disposto no artigo 122, § 1º, inciso II, da Instrução Normativa MF/RFB nº 971, de 13
de novembro de 2009, os percentuais mínimos .</t>
  </si>
  <si>
    <t>Conforme legislação tributária municipal, definir estimativa de percentual da base de cálculo para o ISS: artigo 122, § 1º, inciso II, da Instrução Normativa MF/RFB nº 971/09</t>
  </si>
  <si>
    <t xml:space="preserve">Modalidade e Número do Certame Licitatório </t>
  </si>
  <si>
    <t>Orçamento SEM DESONERAÇÃO prevista na Lei 13.161 / 2015</t>
  </si>
  <si>
    <t>Tomada de Preço</t>
  </si>
  <si>
    <t>REFORMA DO AMBULATÓRIO DE REFERÊNCIA DE ESPECIALIDADES (ARE)
HOSPITAL MUNICIPAL DE BEBEDOURO “JULIA PINTO CALDEIRA”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</si>
</sst>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40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7">
    <xf numFmtId="0" fontId="0" fillId="0" borderId="0" xfId="0"/>
    <xf numFmtId="4" fontId="0" fillId="0" borderId="0" xfId="0" applyNumberFormat="1"/>
    <xf numFmtId="0" fontId="9" fillId="0" borderId="0" xfId="0" applyFont="1" applyProtection="1"/>
    <xf numFmtId="0" fontId="4" fillId="0" borderId="18" xfId="0" applyFont="1" applyFill="1" applyBorder="1" applyProtection="1"/>
    <xf numFmtId="0" fontId="4" fillId="0" borderId="10" xfId="0" applyFont="1" applyFill="1" applyBorder="1" applyProtection="1"/>
    <xf numFmtId="0" fontId="4" fillId="0" borderId="19" xfId="0" applyFont="1" applyFill="1" applyBorder="1" applyProtection="1"/>
    <xf numFmtId="0" fontId="10" fillId="0" borderId="0" xfId="0" applyFont="1" applyFill="1" applyBorder="1" applyAlignment="1" applyProtection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0" fillId="0" borderId="3" xfId="0" applyNumberFormat="1" applyBorder="1"/>
    <xf numFmtId="0" fontId="1" fillId="0" borderId="33" xfId="0" applyFont="1" applyBorder="1" applyAlignment="1">
      <alignment wrapText="1"/>
    </xf>
    <xf numFmtId="0" fontId="1" fillId="0" borderId="12" xfId="0" applyFont="1" applyBorder="1" applyAlignment="1"/>
    <xf numFmtId="0" fontId="0" fillId="0" borderId="13" xfId="0" applyBorder="1" applyAlignment="1"/>
    <xf numFmtId="0" fontId="0" fillId="0" borderId="27" xfId="0" applyBorder="1" applyAlignment="1"/>
    <xf numFmtId="0" fontId="0" fillId="0" borderId="6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4" xfId="0" applyBorder="1"/>
    <xf numFmtId="4" fontId="0" fillId="0" borderId="34" xfId="0" applyNumberFormat="1" applyBorder="1"/>
    <xf numFmtId="4" fontId="0" fillId="0" borderId="35" xfId="0" applyNumberFormat="1" applyBorder="1"/>
    <xf numFmtId="0" fontId="1" fillId="0" borderId="4" xfId="0" applyFont="1" applyBorder="1" applyAlignment="1">
      <alignment wrapText="1"/>
    </xf>
    <xf numFmtId="4" fontId="1" fillId="0" borderId="36" xfId="0" applyNumberFormat="1" applyFont="1" applyBorder="1" applyAlignment="1">
      <alignment horizontal="center" vertical="center"/>
    </xf>
    <xf numFmtId="4" fontId="1" fillId="0" borderId="26" xfId="0" applyNumberFormat="1" applyFont="1" applyBorder="1" applyAlignment="1">
      <alignment horizontal="center" vertical="center"/>
    </xf>
    <xf numFmtId="4" fontId="1" fillId="0" borderId="37" xfId="0" applyNumberFormat="1" applyFont="1" applyBorder="1" applyAlignment="1">
      <alignment horizontal="center" vertical="center"/>
    </xf>
    <xf numFmtId="43" fontId="7" fillId="0" borderId="3" xfId="1" applyNumberFormat="1" applyFont="1" applyFill="1" applyBorder="1" applyAlignment="1" applyProtection="1">
      <alignment horizontal="center" vertical="center" wrapText="1"/>
    </xf>
    <xf numFmtId="0" fontId="18" fillId="0" borderId="0" xfId="0" applyFont="1"/>
    <xf numFmtId="0" fontId="1" fillId="0" borderId="6" xfId="0" applyFont="1" applyBorder="1" applyAlignment="1"/>
    <xf numFmtId="0" fontId="0" fillId="0" borderId="2" xfId="0" applyBorder="1" applyAlignment="1"/>
    <xf numFmtId="0" fontId="0" fillId="0" borderId="0" xfId="0" applyBorder="1"/>
    <xf numFmtId="0" fontId="0" fillId="0" borderId="39" xfId="0" applyBorder="1" applyAlignment="1"/>
    <xf numFmtId="0" fontId="0" fillId="0" borderId="17" xfId="0" applyBorder="1"/>
    <xf numFmtId="0" fontId="0" fillId="0" borderId="0" xfId="0" applyFill="1" applyBorder="1"/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3" fontId="10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/>
    </xf>
    <xf numFmtId="0" fontId="10" fillId="3" borderId="12" xfId="0" applyFont="1" applyFill="1" applyBorder="1" applyAlignment="1" applyProtection="1">
      <alignment horizontal="center" vertical="center" wrapText="1"/>
    </xf>
    <xf numFmtId="0" fontId="10" fillId="3" borderId="13" xfId="0" applyFont="1" applyFill="1" applyBorder="1" applyAlignment="1" applyProtection="1">
      <alignment horizontal="center" vertical="center" wrapText="1"/>
    </xf>
    <xf numFmtId="0" fontId="10" fillId="3" borderId="27" xfId="0" applyFont="1" applyFill="1" applyBorder="1" applyAlignment="1" applyProtection="1">
      <alignment horizontal="center" vertical="center" wrapText="1"/>
    </xf>
    <xf numFmtId="0" fontId="10" fillId="0" borderId="12" xfId="0" applyFont="1" applyFill="1" applyBorder="1" applyAlignment="1" applyProtection="1">
      <alignment horizontal="left" vertical="center" wrapText="1"/>
    </xf>
    <xf numFmtId="0" fontId="10" fillId="0" borderId="13" xfId="0" applyFont="1" applyFill="1" applyBorder="1" applyAlignment="1" applyProtection="1">
      <alignment horizontal="left" vertical="center" wrapText="1"/>
    </xf>
    <xf numFmtId="0" fontId="10" fillId="0" borderId="27" xfId="0" applyFont="1" applyFill="1" applyBorder="1" applyAlignment="1" applyProtection="1">
      <alignment horizontal="left" vertical="center" wrapText="1"/>
    </xf>
    <xf numFmtId="43" fontId="19" fillId="4" borderId="12" xfId="1" applyNumberFormat="1" applyFont="1" applyFill="1" applyBorder="1" applyAlignment="1" applyProtection="1">
      <alignment horizontal="center" vertical="center" wrapText="1"/>
    </xf>
    <xf numFmtId="43" fontId="19" fillId="4" borderId="13" xfId="1" applyNumberFormat="1" applyFont="1" applyFill="1" applyBorder="1" applyAlignment="1" applyProtection="1">
      <alignment horizontal="center" vertical="center" wrapText="1"/>
    </xf>
    <xf numFmtId="43" fontId="19" fillId="4" borderId="27" xfId="1" applyNumberFormat="1" applyFont="1" applyFill="1" applyBorder="1" applyAlignment="1" applyProtection="1">
      <alignment horizontal="center" vertical="center" wrapText="1"/>
    </xf>
    <xf numFmtId="43" fontId="19" fillId="4" borderId="12" xfId="1" applyFont="1" applyFill="1" applyBorder="1" applyAlignment="1" applyProtection="1">
      <alignment horizontal="center" vertical="center" wrapText="1"/>
    </xf>
    <xf numFmtId="43" fontId="19" fillId="4" borderId="13" xfId="1" applyFont="1" applyFill="1" applyBorder="1" applyAlignment="1" applyProtection="1">
      <alignment horizontal="center" vertical="center" wrapText="1"/>
    </xf>
    <xf numFmtId="43" fontId="19" fillId="4" borderId="27" xfId="1" applyFont="1" applyFill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38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 vertical="top" wrapText="1"/>
    </xf>
    <xf numFmtId="0" fontId="10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164" fontId="3" fillId="4" borderId="15" xfId="1" applyNumberFormat="1" applyFont="1" applyFill="1" applyBorder="1" applyAlignment="1" applyProtection="1">
      <alignment horizontal="center" vertical="center" wrapText="1"/>
    </xf>
    <xf numFmtId="164" fontId="3" fillId="4" borderId="16" xfId="1" applyNumberFormat="1" applyFont="1" applyFill="1" applyBorder="1" applyAlignment="1" applyProtection="1">
      <alignment horizontal="center" vertical="center" wrapText="1"/>
    </xf>
    <xf numFmtId="164" fontId="3" fillId="4" borderId="17" xfId="1" applyNumberFormat="1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11" fillId="5" borderId="26" xfId="1" applyNumberFormat="1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164" fontId="11" fillId="5" borderId="3" xfId="1" applyNumberFormat="1" applyFont="1" applyFill="1" applyBorder="1" applyAlignment="1" applyProtection="1">
      <alignment horizontal="center" vertical="center" wrapText="1"/>
      <protection locked="0"/>
    </xf>
    <xf numFmtId="43" fontId="10" fillId="4" borderId="3" xfId="1" applyFont="1" applyFill="1" applyBorder="1" applyAlignment="1" applyProtection="1">
      <alignment vertical="center" wrapText="1"/>
    </xf>
    <xf numFmtId="2" fontId="11" fillId="5" borderId="3" xfId="1" applyNumberFormat="1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0" fontId="6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 wrapText="1"/>
    </xf>
    <xf numFmtId="0" fontId="10" fillId="3" borderId="20" xfId="0" applyFont="1" applyFill="1" applyBorder="1" applyAlignment="1" applyProtection="1">
      <alignment horizontal="center" vertical="center" wrapText="1"/>
    </xf>
    <xf numFmtId="0" fontId="10" fillId="3" borderId="21" xfId="0" applyFont="1" applyFill="1" applyBorder="1" applyAlignment="1" applyProtection="1">
      <alignment horizontal="center" vertical="center" wrapText="1"/>
    </xf>
    <xf numFmtId="0" fontId="10" fillId="3" borderId="22" xfId="0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/>
    </xf>
    <xf numFmtId="0" fontId="5" fillId="0" borderId="3" xfId="0" applyFont="1" applyFill="1" applyBorder="1" applyAlignment="1" applyProtection="1">
      <alignment horizontal="left" wrapText="1"/>
    </xf>
    <xf numFmtId="0" fontId="4" fillId="2" borderId="3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left" wrapText="1"/>
    </xf>
    <xf numFmtId="0" fontId="1" fillId="0" borderId="15" xfId="0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29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28" xfId="0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10" fontId="1" fillId="0" borderId="27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0" borderId="38" xfId="0" applyNumberFormat="1" applyFont="1" applyBorder="1" applyAlignment="1">
      <alignment horizontal="center" vertical="center"/>
    </xf>
    <xf numFmtId="0" fontId="0" fillId="0" borderId="0" xfId="0" applyAlignment="1" applyProtection="1"/>
    <xf numFmtId="0" fontId="0" fillId="0" borderId="0" xfId="0" applyProtection="1"/>
    <xf numFmtId="0" fontId="20" fillId="0" borderId="3" xfId="0" applyFont="1" applyFill="1" applyBorder="1" applyAlignment="1" applyProtection="1">
      <alignment horizontal="left" vertical="center"/>
    </xf>
    <xf numFmtId="0" fontId="20" fillId="0" borderId="3" xfId="0" applyFont="1" applyFill="1" applyBorder="1" applyAlignment="1" applyProtection="1">
      <alignment horizontal="left" vertical="center" wrapText="1"/>
    </xf>
    <xf numFmtId="0" fontId="20" fillId="0" borderId="3" xfId="0" applyFont="1" applyFill="1" applyBorder="1" applyAlignment="1" applyProtection="1">
      <alignment horizontal="left"/>
    </xf>
    <xf numFmtId="0" fontId="0" fillId="0" borderId="3" xfId="0" applyBorder="1" applyAlignment="1" applyProtection="1">
      <alignment horizontal="left" wrapText="1"/>
    </xf>
    <xf numFmtId="10" fontId="6" fillId="4" borderId="3" xfId="0" applyNumberFormat="1" applyFont="1" applyFill="1" applyBorder="1" applyAlignment="1" applyProtection="1">
      <alignment horizontal="center" vertical="center"/>
    </xf>
    <xf numFmtId="10" fontId="6" fillId="4" borderId="3" xfId="0" applyNumberFormat="1" applyFont="1" applyFill="1" applyBorder="1" applyAlignment="1" applyProtection="1">
      <alignment horizontal="center"/>
    </xf>
  </cellXfs>
  <cellStyles count="2">
    <cellStyle name="Normal" xfId="0" builtinId="0"/>
    <cellStyle name="Vírgula" xfId="1" builtinId="3"/>
  </cellStyles>
  <dxfs count="3">
    <dxf>
      <font>
        <condense val="0"/>
        <extend val="0"/>
        <color indexed="6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42"/>
        </patternFill>
      </fill>
    </dxf>
    <dxf>
      <font>
        <b/>
        <i val="0"/>
        <strike val="0"/>
        <condense val="0"/>
        <extend val="0"/>
        <color indexed="16"/>
      </font>
      <fill>
        <patternFill>
          <bgColor indexed="13"/>
        </patternFill>
      </fill>
    </dxf>
  </dxfs>
  <tableStyles count="0" defaultTableStyle="TableStyleMedium2" defaultPivotStyle="PivotStyleMedium9"/>
  <colors>
    <mruColors>
      <color rgb="FFFFFFCC"/>
      <color rgb="FFCCFFCC"/>
      <color rgb="FF99FFCC"/>
      <color rgb="FF00FFCC"/>
      <color rgb="FF99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565150</xdr:colOff>
      <xdr:row>24</xdr:row>
      <xdr:rowOff>9525</xdr:rowOff>
    </xdr:from>
    <xdr:to>
      <xdr:col>18</xdr:col>
      <xdr:colOff>76200</xdr:colOff>
      <xdr:row>25</xdr:row>
      <xdr:rowOff>19050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9350" y="5238750"/>
          <a:ext cx="2092325" cy="523875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0</xdr:row>
      <xdr:rowOff>95250</xdr:rowOff>
    </xdr:from>
    <xdr:to>
      <xdr:col>16</xdr:col>
      <xdr:colOff>28015</xdr:colOff>
      <xdr:row>5</xdr:row>
      <xdr:rowOff>238125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95250"/>
          <a:ext cx="4476190" cy="1095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V&#202;NIOS_2017\ESFERA%20FEDERAL\MINIST&#201;RIO%20DO%20DESENVOLVIMENTO%20SOCIAL\MEDI&#199;&#213;ES\MEDI&#199;&#213;ES%20CAIXA\MEDI&#199;&#195;O%2008%20FINAL\MO37587007%20-%20BM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</sheetNames>
    <sheetDataSet>
      <sheetData sheetId="0">
        <row r="33">
          <cell r="A33" t="str">
            <v>Empreitada Preço Unitário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9" sqref="G19"/>
    </sheetView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T40"/>
  <sheetViews>
    <sheetView tabSelected="1" zoomScaleNormal="100" workbookViewId="0">
      <selection activeCell="G17" sqref="G17:I17"/>
    </sheetView>
  </sheetViews>
  <sheetFormatPr defaultRowHeight="14.5" x14ac:dyDescent="0.35"/>
  <cols>
    <col min="1" max="1" width="4.1796875" customWidth="1"/>
    <col min="2" max="2" width="4.7265625" customWidth="1"/>
    <col min="3" max="3" width="4.7265625" style="1" customWidth="1"/>
    <col min="4" max="5" width="4.7265625" customWidth="1"/>
    <col min="6" max="6" width="9.7265625" customWidth="1"/>
    <col min="7" max="9" width="4.7265625" customWidth="1"/>
    <col min="10" max="10" width="9" customWidth="1"/>
    <col min="11" max="19" width="3.7265625" customWidth="1"/>
    <col min="20" max="43" width="15.7265625" customWidth="1"/>
  </cols>
  <sheetData>
    <row r="1" spans="1:20" x14ac:dyDescent="0.35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0" x14ac:dyDescent="0.3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20" x14ac:dyDescent="0.35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20" x14ac:dyDescent="0.3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</row>
    <row r="5" spans="1:20" x14ac:dyDescent="0.3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</row>
    <row r="6" spans="1:20" ht="28.5" customHeight="1" x14ac:dyDescent="0.35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</row>
    <row r="7" spans="1:20" ht="18" x14ac:dyDescent="0.4">
      <c r="A7" s="110"/>
      <c r="B7" s="90" t="s">
        <v>0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</row>
    <row r="8" spans="1:20" ht="33.75" customHeight="1" x14ac:dyDescent="0.35">
      <c r="A8" s="110"/>
      <c r="B8" s="91" t="s">
        <v>47</v>
      </c>
      <c r="C8" s="91"/>
      <c r="D8" s="91"/>
      <c r="E8" s="91"/>
      <c r="F8" s="91"/>
      <c r="G8" s="111" t="s">
        <v>49</v>
      </c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</row>
    <row r="9" spans="1:20" ht="52.5" customHeight="1" x14ac:dyDescent="0.35">
      <c r="A9" s="110"/>
      <c r="B9" s="87" t="s">
        <v>1</v>
      </c>
      <c r="C9" s="87"/>
      <c r="D9" s="87"/>
      <c r="E9" s="87"/>
      <c r="F9" s="87"/>
      <c r="G9" s="112" t="s">
        <v>50</v>
      </c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</row>
    <row r="10" spans="1:20" ht="26.25" customHeight="1" x14ac:dyDescent="0.35">
      <c r="A10" s="110"/>
      <c r="B10" s="87" t="s">
        <v>2</v>
      </c>
      <c r="C10" s="87"/>
      <c r="D10" s="87"/>
      <c r="E10" s="87"/>
      <c r="F10" s="87"/>
      <c r="G10" s="113" t="s">
        <v>3</v>
      </c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</row>
    <row r="11" spans="1:20" ht="30.5" customHeight="1" x14ac:dyDescent="0.35">
      <c r="A11" s="110"/>
      <c r="B11" s="87" t="s">
        <v>4</v>
      </c>
      <c r="C11" s="87"/>
      <c r="D11" s="87"/>
      <c r="E11" s="87"/>
      <c r="F11" s="87"/>
      <c r="G11" s="89" t="s">
        <v>30</v>
      </c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</row>
    <row r="12" spans="1:20" ht="39.75" customHeight="1" x14ac:dyDescent="0.35">
      <c r="A12" s="110"/>
      <c r="B12" s="87" t="s">
        <v>5</v>
      </c>
      <c r="C12" s="87"/>
      <c r="D12" s="87"/>
      <c r="E12" s="87"/>
      <c r="F12" s="87"/>
      <c r="G12" s="89" t="s">
        <v>48</v>
      </c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</row>
    <row r="13" spans="1:20" ht="25" customHeight="1" x14ac:dyDescent="0.35">
      <c r="A13" s="110"/>
      <c r="B13" s="88" t="s">
        <v>46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115">
        <f>IF($G$11=CATEGORIAS!$B$5,CATEGORIAS!B17,IF($G$11=CATEGORIAS!$E$5,CATEGORIAS!E17,IF($G$11=CATEGORIAS!$H$5,CATEGORIAS!H17,IF($G$11=CATEGORIAS!$K$5,CATEGORIAS!K17,IF($G$11=CATEGORIAS!$N$5,CATEGORIAS!N17,IF($G$11=CATEGORIAS!$Q$5,CATEGORIAS!Q17))))))</f>
        <v>0.35</v>
      </c>
      <c r="S13" s="115"/>
    </row>
    <row r="14" spans="1:20" x14ac:dyDescent="0.35">
      <c r="A14" s="110"/>
      <c r="B14" s="77" t="s">
        <v>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116">
        <v>0.03</v>
      </c>
      <c r="S14" s="116"/>
      <c r="T14" s="28" t="str">
        <f>IF(G17&lt;K17," Corrigir",IF(G17&gt;Q17,"Corrigir","OK"))</f>
        <v>OK</v>
      </c>
    </row>
    <row r="15" spans="1:20" ht="37.5" customHeight="1" x14ac:dyDescent="0.35">
      <c r="A15" s="110"/>
      <c r="B15" s="78" t="s">
        <v>7</v>
      </c>
      <c r="C15" s="79"/>
      <c r="D15" s="79"/>
      <c r="E15" s="79"/>
      <c r="F15" s="79"/>
      <c r="G15" s="82" t="s">
        <v>8</v>
      </c>
      <c r="H15" s="82"/>
      <c r="I15" s="82"/>
      <c r="J15" s="2"/>
      <c r="K15" s="83" t="s">
        <v>9</v>
      </c>
      <c r="L15" s="84"/>
      <c r="M15" s="84"/>
      <c r="N15" s="84"/>
      <c r="O15" s="84"/>
      <c r="P15" s="84"/>
      <c r="Q15" s="84"/>
      <c r="R15" s="84"/>
      <c r="S15" s="85"/>
      <c r="T15" s="28" t="str">
        <f t="shared" ref="T15" si="0">IF(G18&lt;K18," Corrigir",IF(G18&gt;Q18,"Corrigir","OK"))</f>
        <v>OK</v>
      </c>
    </row>
    <row r="16" spans="1:20" ht="24.75" customHeight="1" x14ac:dyDescent="0.35">
      <c r="A16" s="110"/>
      <c r="B16" s="80"/>
      <c r="C16" s="81"/>
      <c r="D16" s="81"/>
      <c r="E16" s="81"/>
      <c r="F16" s="81"/>
      <c r="G16" s="82"/>
      <c r="H16" s="82"/>
      <c r="I16" s="82"/>
      <c r="J16" s="2"/>
      <c r="K16" s="86" t="s">
        <v>10</v>
      </c>
      <c r="L16" s="86"/>
      <c r="M16" s="86"/>
      <c r="N16" s="86" t="s">
        <v>11</v>
      </c>
      <c r="O16" s="86"/>
      <c r="P16" s="86"/>
      <c r="Q16" s="86" t="s">
        <v>12</v>
      </c>
      <c r="R16" s="86"/>
      <c r="S16" s="86"/>
      <c r="T16" s="28"/>
    </row>
    <row r="17" spans="2:20" ht="15.5" x14ac:dyDescent="0.35">
      <c r="B17" s="75" t="s">
        <v>13</v>
      </c>
      <c r="C17" s="76"/>
      <c r="D17" s="76"/>
      <c r="E17" s="76"/>
      <c r="F17" s="76"/>
      <c r="G17" s="70">
        <v>5.29</v>
      </c>
      <c r="H17" s="70"/>
      <c r="I17" s="70"/>
      <c r="K17" s="71">
        <f>IF($G$11=CATEGORIAS!$B$5,CATEGORIAS!B7,(IF($G$11=CATEGORIAS!$E$5,CATEGORIAS!E7,IF($G$11=CATEGORIAS!$H$5,CATEGORIAS!H7,IF($G$11=CATEGORIAS!$K$5,CATEGORIAS!K7,IF($G$11=CATEGORIAS!$N$5,CATEGORIAS!N7,IF($G$11=CATEGORIAS!$Q$5,CATEGORIAS!Q7)))))))</f>
        <v>5.29</v>
      </c>
      <c r="L17" s="71"/>
      <c r="M17" s="71"/>
      <c r="N17" s="71">
        <f>IF($G$11=CATEGORIAS!$B$5,CATEGORIAS!C7,(IF($G$11=CATEGORIAS!$E$5,CATEGORIAS!E7,IF($G$11=CATEGORIAS!$H$5,CATEGORIAS!I7,IF($G$11=CATEGORIAS!$K$5,CATEGORIAS!L7,IF($G$11=CATEGORIAS!$N$5,CATEGORIAS!O7,IF($G$11=CATEGORIAS!$Q$5,CATEGORIAS!R7)))))))</f>
        <v>5.92</v>
      </c>
      <c r="O17" s="71"/>
      <c r="P17" s="71"/>
      <c r="Q17" s="71">
        <f>IF($G$11=CATEGORIAS!$B$5,CATEGORIAS!D7,(IF($G$11=CATEGORIAS!$E$5,CATEGORIAS!F7,IF($G$11=CATEGORIAS!$H$5,CATEGORIAS!J7,IF($G$11=CATEGORIAS!$K$5,CATEGORIAS!M7,IF($G$11=CATEGORIAS!$N$5,CATEGORIAS!P7,IF($G$11=CATEGORIAS!$Q$5,CATEGORIAS!S7)))))))</f>
        <v>7.93</v>
      </c>
      <c r="R17" s="71"/>
      <c r="S17" s="71"/>
      <c r="T17" s="28" t="str">
        <f>IF(G17&lt;K17," Corrigir",IF(G17&gt;Q17,"Corrigir","OK"))</f>
        <v>OK</v>
      </c>
    </row>
    <row r="18" spans="2:20" ht="15.5" x14ac:dyDescent="0.35">
      <c r="B18" s="73" t="s">
        <v>14</v>
      </c>
      <c r="C18" s="74"/>
      <c r="D18" s="74"/>
      <c r="E18" s="74"/>
      <c r="F18" s="74"/>
      <c r="G18" s="70">
        <v>0.25</v>
      </c>
      <c r="H18" s="70"/>
      <c r="I18" s="70"/>
      <c r="K18" s="71">
        <f>IF($G$11=CATEGORIAS!$B$5,CATEGORIAS!B8,(IF($G$11=CATEGORIAS!$E$5,CATEGORIAS!E8,IF($G$11=CATEGORIAS!$H$5,CATEGORIAS!H8,IF($G$11=CATEGORIAS!$K$5,CATEGORIAS!K8,IF($G$11=CATEGORIAS!$N$5,CATEGORIAS!N8,IF($G$11=CATEGORIAS!$Q$5,CATEGORIAS!Q8)))))))</f>
        <v>0.25</v>
      </c>
      <c r="L18" s="71"/>
      <c r="M18" s="71"/>
      <c r="N18" s="71">
        <f>IF($G$11=CATEGORIAS!$B$5,CATEGORIAS!C8,(IF($G$11=CATEGORIAS!$E$5,CATEGORIAS!E8,IF($G$11=CATEGORIAS!$H$5,CATEGORIAS!I8,IF($G$11=CATEGORIAS!$K$5,CATEGORIAS!L8,IF($G$11=CATEGORIAS!$N$5,CATEGORIAS!O8,IF($G$11=CATEGORIAS!$Q$5,CATEGORIAS!R8)))))))</f>
        <v>0.51</v>
      </c>
      <c r="O18" s="71"/>
      <c r="P18" s="71"/>
      <c r="Q18" s="71">
        <f>IF($G$11=CATEGORIAS!$B$5,CATEGORIAS!D8,(IF($G$11=CATEGORIAS!$E$5,CATEGORIAS!F8,IF($G$11=CATEGORIAS!$H$5,CATEGORIAS!J8,IF($G$11=CATEGORIAS!$K$5,CATEGORIAS!M8,IF($G$11=CATEGORIAS!$N$5,CATEGORIAS!P8,IF($G$11=CATEGORIAS!$Q$5,CATEGORIAS!S8)))))))</f>
        <v>0.56000000000000005</v>
      </c>
      <c r="R18" s="71"/>
      <c r="S18" s="71"/>
      <c r="T18" s="28" t="str">
        <f t="shared" ref="T18:T25" si="1">IF(G18&lt;K18," Corrigir",IF(G18&gt;Q18,"Corrigir","OK"))</f>
        <v>OK</v>
      </c>
    </row>
    <row r="19" spans="2:20" ht="15.5" x14ac:dyDescent="0.35">
      <c r="B19" s="73" t="s">
        <v>15</v>
      </c>
      <c r="C19" s="74"/>
      <c r="D19" s="74"/>
      <c r="E19" s="74"/>
      <c r="F19" s="74"/>
      <c r="G19" s="70">
        <v>1</v>
      </c>
      <c r="H19" s="70"/>
      <c r="I19" s="70"/>
      <c r="K19" s="71">
        <f>IF($G$11=CATEGORIAS!$B$5,CATEGORIAS!B9,(IF($G$11=CATEGORIAS!$E$5,CATEGORIAS!E9,IF($G$11=CATEGORIAS!$H$5,CATEGORIAS!H9,IF($G$11=CATEGORIAS!$K$5,CATEGORIAS!K9,IF($G$11=CATEGORIAS!$N$5,CATEGORIAS!N9,IF($G$11=CATEGORIAS!$Q$5,CATEGORIAS!Q9)))))))</f>
        <v>1</v>
      </c>
      <c r="L19" s="71"/>
      <c r="M19" s="71"/>
      <c r="N19" s="71">
        <f>IF($G$11=CATEGORIAS!$B$5,CATEGORIAS!C9,(IF($G$11=CATEGORIAS!$E$5,CATEGORIAS!E9,IF($G$11=CATEGORIAS!$H$5,CATEGORIAS!I9,IF($G$11=CATEGORIAS!$K$5,CATEGORIAS!L9,IF($G$11=CATEGORIAS!$N$5,CATEGORIAS!O9,IF($G$11=CATEGORIAS!$Q$5,CATEGORIAS!R9)))))))</f>
        <v>1.48</v>
      </c>
      <c r="O19" s="71"/>
      <c r="P19" s="71"/>
      <c r="Q19" s="71">
        <f>IF($G$11=CATEGORIAS!$B$5,CATEGORIAS!D9,(IF($G$11=CATEGORIAS!$E$5,CATEGORIAS!F9,IF($G$11=CATEGORIAS!$H$5,CATEGORIAS!J9,IF($G$11=CATEGORIAS!$K$5,CATEGORIAS!M9,IF($G$11=CATEGORIAS!$N$5,CATEGORIAS!P9,IF($G$11=CATEGORIAS!$Q$5,CATEGORIAS!S9)))))))</f>
        <v>1.97</v>
      </c>
      <c r="R19" s="71"/>
      <c r="S19" s="71"/>
      <c r="T19" s="28" t="str">
        <f t="shared" si="1"/>
        <v>OK</v>
      </c>
    </row>
    <row r="20" spans="2:20" ht="15.5" x14ac:dyDescent="0.35">
      <c r="B20" s="73" t="s">
        <v>16</v>
      </c>
      <c r="C20" s="74"/>
      <c r="D20" s="74"/>
      <c r="E20" s="74"/>
      <c r="F20" s="74"/>
      <c r="G20" s="70">
        <v>1.01</v>
      </c>
      <c r="H20" s="70"/>
      <c r="I20" s="70"/>
      <c r="K20" s="71">
        <f>IF($G$11=CATEGORIAS!$B$5,CATEGORIAS!B10,(IF($G$11=CATEGORIAS!$E$5,CATEGORIAS!E10,IF($G$11=CATEGORIAS!$H$5,CATEGORIAS!H10,IF($G$11=CATEGORIAS!$K$5,CATEGORIAS!K10,IF($G$11=CATEGORIAS!$N$5,CATEGORIAS!N10,IF($G$11=CATEGORIAS!$Q$5,CATEGORIAS!Q10)))))))</f>
        <v>1.01</v>
      </c>
      <c r="L20" s="71"/>
      <c r="M20" s="71"/>
      <c r="N20" s="71">
        <f>IF($G$11=CATEGORIAS!$B$5,CATEGORIAS!C10,(IF($G$11=CATEGORIAS!$E$5,CATEGORIAS!E10,IF($G$11=CATEGORIAS!$H$5,CATEGORIAS!I10,IF($G$11=CATEGORIAS!$K$5,CATEGORIAS!L10,IF($G$11=CATEGORIAS!$N$5,CATEGORIAS!O10,IF($G$11=CATEGORIAS!$Q$5,CATEGORIAS!R10)))))))</f>
        <v>1.07</v>
      </c>
      <c r="O20" s="71"/>
      <c r="P20" s="71"/>
      <c r="Q20" s="71">
        <f>IF($G$11=CATEGORIAS!$B$5,CATEGORIAS!D10,(IF($G$11=CATEGORIAS!$E$5,CATEGORIAS!F10,IF($G$11=CATEGORIAS!$H$5,CATEGORIAS!J10,IF($G$11=CATEGORIAS!$K$5,CATEGORIAS!M10,IF($G$11=CATEGORIAS!$N$5,CATEGORIAS!P10,IF($G$11=CATEGORIAS!$Q$5,CATEGORIAS!S10)))))))</f>
        <v>1.1100000000000001</v>
      </c>
      <c r="R20" s="71"/>
      <c r="S20" s="71"/>
      <c r="T20" s="28" t="str">
        <f t="shared" si="1"/>
        <v>OK</v>
      </c>
    </row>
    <row r="21" spans="2:20" ht="15.5" x14ac:dyDescent="0.35">
      <c r="B21" s="73" t="s">
        <v>17</v>
      </c>
      <c r="C21" s="74"/>
      <c r="D21" s="74"/>
      <c r="E21" s="74"/>
      <c r="F21" s="74"/>
      <c r="G21" s="70">
        <v>8</v>
      </c>
      <c r="H21" s="70"/>
      <c r="I21" s="70"/>
      <c r="K21" s="71">
        <f>IF($G$11=CATEGORIAS!$B$5,CATEGORIAS!B11,(IF($G$11=CATEGORIAS!$E$5,CATEGORIAS!E11,IF($G$11=CATEGORIAS!$H$5,CATEGORIAS!H11,IF($G$11=CATEGORIAS!$K$5,CATEGORIAS!K11,IF($G$11=CATEGORIAS!$N$5,CATEGORIAS!N11,IF($G$11=CATEGORIAS!$Q$5,CATEGORIAS!Q11)))))))</f>
        <v>8</v>
      </c>
      <c r="L21" s="71"/>
      <c r="M21" s="71"/>
      <c r="N21" s="71">
        <f>IF($G$11=CATEGORIAS!$B$5,CATEGORIAS!C11,(IF($G$11=CATEGORIAS!$E$5,CATEGORIAS!E11,IF($G$11=CATEGORIAS!$H$5,CATEGORIAS!I11,IF($G$11=CATEGORIAS!$K$5,CATEGORIAS!L11,IF($G$11=CATEGORIAS!$N$5,CATEGORIAS!O11,IF($G$11=CATEGORIAS!$Q$5,CATEGORIAS!R11)))))))</f>
        <v>8.31</v>
      </c>
      <c r="O21" s="71"/>
      <c r="P21" s="71"/>
      <c r="Q21" s="71">
        <f>IF($G$11=CATEGORIAS!$B$5,CATEGORIAS!D11,(IF($G$11=CATEGORIAS!$E$5,CATEGORIAS!F11,IF($G$11=CATEGORIAS!$H$5,CATEGORIAS!J11,IF($G$11=CATEGORIAS!$K$5,CATEGORIAS!M11,IF($G$11=CATEGORIAS!$N$5,CATEGORIAS!P11,IF($G$11=CATEGORIAS!$Q$5,CATEGORIAS!S11)))))))</f>
        <v>9.51</v>
      </c>
      <c r="R21" s="71"/>
      <c r="S21" s="71"/>
      <c r="T21" s="28" t="str">
        <f t="shared" si="1"/>
        <v>OK</v>
      </c>
    </row>
    <row r="22" spans="2:20" ht="15.5" x14ac:dyDescent="0.35">
      <c r="B22" s="68" t="s">
        <v>18</v>
      </c>
      <c r="C22" s="69"/>
      <c r="D22" s="69"/>
      <c r="E22" s="69"/>
      <c r="F22" s="69"/>
      <c r="G22" s="70">
        <v>0.65</v>
      </c>
      <c r="H22" s="70"/>
      <c r="I22" s="70"/>
      <c r="K22" s="71">
        <f>IF($G$11=CATEGORIAS!$B$5,CATEGORIAS!B12,(IF($G$11=CATEGORIAS!$E$5,CATEGORIAS!E12,IF($G$11=CATEGORIAS!$H$5,CATEGORIAS!H12,IF($G$11=CATEGORIAS!$K$5,CATEGORIAS!K12,IF($G$11=CATEGORIAS!$N$5,CATEGORIAS!N12,IF($G$11=CATEGORIAS!$Q$5,CATEGORIAS!Q12)))))))</f>
        <v>0.65</v>
      </c>
      <c r="L22" s="71"/>
      <c r="M22" s="71"/>
      <c r="N22" s="71">
        <f>IF($G$11=CATEGORIAS!$B$5,CATEGORIAS!C12,(IF($G$11=CATEGORIAS!$E$5,CATEGORIAS!E12,IF($G$11=CATEGORIAS!$H$5,CATEGORIAS!I12,IF($G$11=CATEGORIAS!$K$5,CATEGORIAS!L12,IF($G$11=CATEGORIAS!$N$5,CATEGORIAS!O12,IF($G$11=CATEGORIAS!$Q$5,CATEGORIAS!R12)))))))</f>
        <v>0.65</v>
      </c>
      <c r="O22" s="71"/>
      <c r="P22" s="71"/>
      <c r="Q22" s="71">
        <f>IF($G$11=CATEGORIAS!$B$5,CATEGORIAS!D12,(IF($G$11=CATEGORIAS!$E$5,CATEGORIAS!F12,IF($G$11=CATEGORIAS!$H$5,CATEGORIAS!J12,IF($G$11=CATEGORIAS!$K$5,CATEGORIAS!M12,IF($G$11=CATEGORIAS!$N$5,CATEGORIAS!P12,IF($G$11=CATEGORIAS!$Q$5,CATEGORIAS!S12)))))))</f>
        <v>0.65</v>
      </c>
      <c r="R22" s="71"/>
      <c r="S22" s="71"/>
      <c r="T22" s="28" t="str">
        <f t="shared" si="1"/>
        <v>OK</v>
      </c>
    </row>
    <row r="23" spans="2:20" ht="15.5" x14ac:dyDescent="0.35">
      <c r="B23" s="68" t="s">
        <v>19</v>
      </c>
      <c r="C23" s="69"/>
      <c r="D23" s="69"/>
      <c r="E23" s="69"/>
      <c r="F23" s="69"/>
      <c r="G23" s="70">
        <v>3</v>
      </c>
      <c r="H23" s="70"/>
      <c r="I23" s="70"/>
      <c r="K23" s="71">
        <f>IF($G$11=CATEGORIAS!$B$5,CATEGORIAS!B13,(IF($G$11=CATEGORIAS!$E$5,CATEGORIAS!E13,IF($G$11=CATEGORIAS!$H$5,CATEGORIAS!H13,IF($G$11=CATEGORIAS!$K$5,CATEGORIAS!K13,IF($G$11=CATEGORIAS!$N$5,CATEGORIAS!N13,IF($G$11=CATEGORIAS!$Q$5,CATEGORIAS!Q13)))))))</f>
        <v>3</v>
      </c>
      <c r="L23" s="71"/>
      <c r="M23" s="71"/>
      <c r="N23" s="71">
        <f>IF($G$11=CATEGORIAS!$B$5,CATEGORIAS!C13,(IF($G$11=CATEGORIAS!$E$5,CATEGORIAS!E13,IF($G$11=CATEGORIAS!$H$5,CATEGORIAS!I13,IF($G$11=CATEGORIAS!$K$5,CATEGORIAS!L13,IF($G$11=CATEGORIAS!$N$5,CATEGORIAS!O13,IF($G$11=CATEGORIAS!$Q$5,CATEGORIAS!R13)))))))</f>
        <v>3</v>
      </c>
      <c r="O23" s="71"/>
      <c r="P23" s="71"/>
      <c r="Q23" s="71">
        <f>IF($G$11=CATEGORIAS!$B$5,CATEGORIAS!D13,(IF($G$11=CATEGORIAS!$E$5,CATEGORIAS!F13,IF($G$11=CATEGORIAS!$H$5,CATEGORIAS!J13,IF($G$11=CATEGORIAS!$K$5,CATEGORIAS!M13,IF($G$11=CATEGORIAS!$N$5,CATEGORIAS!P13,IF($G$11=CATEGORIAS!$Q$5,CATEGORIAS!S13)))))))</f>
        <v>3</v>
      </c>
      <c r="R23" s="71"/>
      <c r="S23" s="71"/>
      <c r="T23" s="28" t="str">
        <f t="shared" si="1"/>
        <v>OK</v>
      </c>
    </row>
    <row r="24" spans="2:20" ht="12.75" customHeight="1" x14ac:dyDescent="0.35">
      <c r="B24" s="68" t="s">
        <v>20</v>
      </c>
      <c r="C24" s="69"/>
      <c r="D24" s="69"/>
      <c r="E24" s="69"/>
      <c r="F24" s="69"/>
      <c r="G24" s="72">
        <v>3</v>
      </c>
      <c r="H24" s="72"/>
      <c r="I24" s="72"/>
      <c r="K24" s="71">
        <f>IF($G$11=CATEGORIAS!$B$5,CATEGORIAS!B14,(IF($G$11=CATEGORIAS!$E$5,CATEGORIAS!E14,IF($G$11=CATEGORIAS!$H$5,CATEGORIAS!H14,IF($G$11=CATEGORIAS!$K$5,CATEGORIAS!K14,IF($G$11=CATEGORIAS!$N$5,CATEGORIAS!N14,IF($G$11=CATEGORIAS!$Q$5,CATEGORIAS!Q14)))))))</f>
        <v>2</v>
      </c>
      <c r="L24" s="71"/>
      <c r="M24" s="71"/>
      <c r="N24" s="71">
        <f>IF($G$11=CATEGORIAS!$B$5,CATEGORIAS!C14,(IF($G$11=CATEGORIAS!$E$5,CATEGORIAS!E14,IF($G$11=CATEGORIAS!$H$5,CATEGORIAS!I14,IF($G$11=CATEGORIAS!$K$5,CATEGORIAS!L14,IF($G$11=CATEGORIAS!$N$5,CATEGORIAS!O14,IF($G$11=CATEGORIAS!$Q$5,CATEGORIAS!R14)))))))</f>
        <v>2</v>
      </c>
      <c r="O24" s="71"/>
      <c r="P24" s="71"/>
      <c r="Q24" s="71">
        <f>IF($G$11=CATEGORIAS!$B$5,CATEGORIAS!D14,(IF($G$11=CATEGORIAS!$E$5,CATEGORIAS!F14,IF($G$11=CATEGORIAS!$H$5,CATEGORIAS!J14,IF($G$11=CATEGORIAS!$K$5,CATEGORIAS!M14,IF($G$11=CATEGORIAS!$N$5,CATEGORIAS!P14,IF($G$11=CATEGORIAS!$Q$5,CATEGORIAS!S14)))))))</f>
        <v>5</v>
      </c>
      <c r="R24" s="71"/>
      <c r="S24" s="71"/>
      <c r="T24" s="28" t="str">
        <f t="shared" si="1"/>
        <v>OK</v>
      </c>
    </row>
    <row r="25" spans="2:20" ht="40.5" customHeight="1" thickBot="1" x14ac:dyDescent="0.4">
      <c r="B25" s="65" t="s">
        <v>21</v>
      </c>
      <c r="C25" s="66"/>
      <c r="D25" s="66"/>
      <c r="E25" s="66"/>
      <c r="F25" s="66"/>
      <c r="G25" s="67"/>
      <c r="H25" s="67"/>
      <c r="I25" s="67"/>
      <c r="J25" s="2"/>
      <c r="K25" s="38"/>
      <c r="L25" s="38"/>
      <c r="M25" s="38"/>
      <c r="N25" s="38"/>
      <c r="O25" s="38"/>
      <c r="P25" s="38"/>
      <c r="Q25" s="38"/>
      <c r="R25" s="38"/>
      <c r="S25" s="38"/>
      <c r="T25" s="28" t="str">
        <f t="shared" si="1"/>
        <v>OK</v>
      </c>
    </row>
    <row r="26" spans="2:20" ht="36" customHeight="1" thickBot="1" x14ac:dyDescent="0.4">
      <c r="B26" s="59" t="s">
        <v>22</v>
      </c>
      <c r="C26" s="60"/>
      <c r="D26" s="60"/>
      <c r="E26" s="60"/>
      <c r="F26" s="61"/>
      <c r="G26" s="62">
        <f>TRUNC((((((1+G17/100+G18/100+G19/100)*(1+G20/100)*(1+G21/100))/(1-(G22/100+G23/100+G24/100+G25/100)))-1)*100),2)</f>
        <v>24.5</v>
      </c>
      <c r="H26" s="63"/>
      <c r="I26" s="64"/>
      <c r="J26" s="2"/>
      <c r="K26" s="3"/>
      <c r="L26" s="4"/>
      <c r="M26" s="4"/>
      <c r="N26" s="4"/>
      <c r="O26" s="4"/>
      <c r="P26" s="4"/>
      <c r="Q26" s="4"/>
      <c r="R26" s="4"/>
      <c r="S26" s="5"/>
    </row>
    <row r="27" spans="2:20" x14ac:dyDescent="0.35">
      <c r="C27"/>
    </row>
    <row r="28" spans="2:20" ht="35.25" customHeight="1" x14ac:dyDescent="0.35">
      <c r="B28" s="40" t="s">
        <v>23</v>
      </c>
      <c r="C28" s="41"/>
      <c r="D28" s="41"/>
      <c r="E28" s="41"/>
      <c r="F28" s="41"/>
      <c r="G28" s="41"/>
      <c r="H28" s="41"/>
      <c r="I28" s="42"/>
      <c r="J28" s="6"/>
      <c r="K28" s="40" t="s">
        <v>24</v>
      </c>
      <c r="L28" s="41"/>
      <c r="M28" s="41"/>
      <c r="N28" s="41"/>
      <c r="O28" s="41"/>
      <c r="P28" s="41"/>
      <c r="Q28" s="41"/>
      <c r="R28" s="41"/>
      <c r="S28" s="42"/>
    </row>
    <row r="29" spans="2:20" ht="106.5" customHeight="1" x14ac:dyDescent="0.35">
      <c r="B29" s="43" t="s">
        <v>25</v>
      </c>
      <c r="C29" s="44"/>
      <c r="D29" s="44"/>
      <c r="E29" s="44"/>
      <c r="F29" s="45"/>
      <c r="G29" s="46">
        <f>TRUNC(((((1+G17/100+G18/100+G19/100)*(1+G20/100)*(1+G21/100))/(1-(G22/100+G23/100+G24/100)))-1)*100,2)</f>
        <v>24.5</v>
      </c>
      <c r="H29" s="47"/>
      <c r="I29" s="48"/>
      <c r="J29" s="27" t="str">
        <f>IF(G29&lt;K29," Corrigir",IF(G29&gt;Q29,"Corrigir","OK"))</f>
        <v>OK</v>
      </c>
      <c r="K29" s="49">
        <f>IF($G$11=CATEGORIAS!$B$5,CATEGORIAS!B16,IF($G$11=CATEGORIAS!$E$5,CATEGORIAS!E16,IF($G$11=CATEGORIAS!$H$5,CATEGORIAS!H16,IF($G$11=CATEGORIAS!$K$5,CATEGORIAS!K16,IF($G$11=CATEGORIAS!$N$5,CATEGORIAS!N16,IF($G$11=CATEGORIAS!$Q$5,CATEGORIAS!Q16))))))</f>
        <v>24</v>
      </c>
      <c r="L29" s="50"/>
      <c r="M29" s="51"/>
      <c r="N29" s="49">
        <f>IF($G$11=CATEGORIAS!$B$5,CATEGORIAS!C16,IF($G$11=CATEGORIAS!$E$5,CATEGORIAS!F16,IF($G$11=CATEGORIAS!$H$5,CATEGORIAS!I16,IF($G$11=CATEGORIAS!$K$5,CATEGORIAS!L16,IF($G$11=CATEGORIAS!$N$5,CATEGORIAS!O16,IF($G$11=CATEGORIAS!$Q$5,CATEGORIAS!R16))))))</f>
        <v>25.84</v>
      </c>
      <c r="O29" s="50"/>
      <c r="P29" s="51"/>
      <c r="Q29" s="49">
        <f>IF($G$11=CATEGORIAS!$B$5,CATEGORIAS!D16,IF($G$11=CATEGORIAS!$E$5,CATEGORIAS!G16,IF($G$11=CATEGORIAS!$H$5,CATEGORIAS!J16,IF($G$11=CATEGORIAS!$K$5,CATEGORIAS!M16,IF($G$11=CATEGORIAS!$N$5,CATEGORIAS!P16,IF($G$11=CATEGORIAS!$Q$5,CATEGORIAS!S16))))))</f>
        <v>27.86</v>
      </c>
      <c r="R29" s="50"/>
      <c r="S29" s="51"/>
    </row>
    <row r="30" spans="2:20" ht="15" customHeight="1" x14ac:dyDescent="0.35">
      <c r="B30" s="52" t="str">
        <f>IF(J29&lt;&gt;"OK", "O valor de BDI sem a desoneração está fora da faixa admitida no Acórdão TCU Plenária 2622/2013.",".")</f>
        <v>.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4"/>
    </row>
    <row r="31" spans="2:20" s="34" customFormat="1" ht="34.5" customHeight="1" x14ac:dyDescent="0.35"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</row>
    <row r="32" spans="2:20" s="34" customFormat="1" ht="33" customHeight="1" x14ac:dyDescent="0.35"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</row>
    <row r="33" spans="2:19" s="34" customFormat="1" x14ac:dyDescent="0.35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</row>
    <row r="34" spans="2:19" s="34" customFormat="1" x14ac:dyDescent="0.3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s="34" customFormat="1" ht="15" customHeight="1" x14ac:dyDescent="0.35">
      <c r="B35" s="36"/>
      <c r="C35" s="37"/>
      <c r="D35" s="37"/>
      <c r="E35" s="37"/>
      <c r="F35" s="37"/>
      <c r="G35" s="37"/>
      <c r="H35" s="37"/>
      <c r="I35" s="37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s="34" customFormat="1" x14ac:dyDescent="0.35">
      <c r="B36" s="37"/>
      <c r="C36" s="37"/>
      <c r="D36" s="37"/>
      <c r="E36" s="37"/>
      <c r="F36" s="37"/>
      <c r="G36" s="37"/>
      <c r="H36" s="37"/>
      <c r="I36" s="37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s="34" customFormat="1" x14ac:dyDescent="0.35">
      <c r="B37" s="37"/>
      <c r="C37" s="37"/>
      <c r="D37" s="37"/>
      <c r="E37" s="37"/>
      <c r="F37" s="37"/>
      <c r="G37" s="37"/>
      <c r="H37" s="37"/>
      <c r="I37" s="37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s="34" customFormat="1" x14ac:dyDescent="0.35">
      <c r="B38" s="57"/>
      <c r="C38" s="57"/>
      <c r="D38" s="57"/>
      <c r="E38" s="57"/>
      <c r="F38" s="57"/>
      <c r="G38" s="57"/>
      <c r="H38" s="57"/>
      <c r="I38" s="57"/>
    </row>
    <row r="39" spans="2:19" s="34" customFormat="1" x14ac:dyDescent="0.35">
      <c r="B39" s="58"/>
      <c r="C39" s="58"/>
      <c r="D39" s="58"/>
      <c r="E39" s="58"/>
      <c r="F39" s="58"/>
      <c r="G39" s="58"/>
      <c r="H39" s="58"/>
      <c r="I39" s="58"/>
    </row>
    <row r="40" spans="2:19" x14ac:dyDescent="0.35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</row>
  </sheetData>
  <sheetProtection password="DDF1" sheet="1" objects="1" scenarios="1" selectLockedCells="1"/>
  <mergeCells count="83">
    <mergeCell ref="B9:F9"/>
    <mergeCell ref="G9:S9"/>
    <mergeCell ref="B7:S7"/>
    <mergeCell ref="B8:F8"/>
    <mergeCell ref="G8:S8"/>
    <mergeCell ref="B10:F10"/>
    <mergeCell ref="G10:S10"/>
    <mergeCell ref="B11:F11"/>
    <mergeCell ref="B12:F12"/>
    <mergeCell ref="B13:Q13"/>
    <mergeCell ref="R13:S13"/>
    <mergeCell ref="G11:S11"/>
    <mergeCell ref="G12:S12"/>
    <mergeCell ref="B14:Q14"/>
    <mergeCell ref="R14:S14"/>
    <mergeCell ref="B15:F16"/>
    <mergeCell ref="G15:I16"/>
    <mergeCell ref="K15:S15"/>
    <mergeCell ref="K16:M16"/>
    <mergeCell ref="N16:P16"/>
    <mergeCell ref="Q16:S16"/>
    <mergeCell ref="B18:F18"/>
    <mergeCell ref="G18:I18"/>
    <mergeCell ref="K18:M18"/>
    <mergeCell ref="N18:P18"/>
    <mergeCell ref="Q18:S18"/>
    <mergeCell ref="B17:F17"/>
    <mergeCell ref="G17:I17"/>
    <mergeCell ref="K17:M17"/>
    <mergeCell ref="N17:P17"/>
    <mergeCell ref="Q17:S17"/>
    <mergeCell ref="B20:F20"/>
    <mergeCell ref="G20:I20"/>
    <mergeCell ref="K20:M20"/>
    <mergeCell ref="N20:P20"/>
    <mergeCell ref="Q20:S20"/>
    <mergeCell ref="B19:F19"/>
    <mergeCell ref="G19:I19"/>
    <mergeCell ref="K19:M19"/>
    <mergeCell ref="N19:P19"/>
    <mergeCell ref="Q19:S19"/>
    <mergeCell ref="B22:F22"/>
    <mergeCell ref="G22:I22"/>
    <mergeCell ref="K22:M22"/>
    <mergeCell ref="N22:P22"/>
    <mergeCell ref="Q22:S22"/>
    <mergeCell ref="B21:F21"/>
    <mergeCell ref="G21:I21"/>
    <mergeCell ref="K21:M21"/>
    <mergeCell ref="N21:P21"/>
    <mergeCell ref="Q21:S21"/>
    <mergeCell ref="B24:F24"/>
    <mergeCell ref="G24:I24"/>
    <mergeCell ref="K24:M24"/>
    <mergeCell ref="N24:P24"/>
    <mergeCell ref="Q24:S24"/>
    <mergeCell ref="B23:F23"/>
    <mergeCell ref="G23:I23"/>
    <mergeCell ref="K23:M23"/>
    <mergeCell ref="N23:P23"/>
    <mergeCell ref="Q23:S23"/>
    <mergeCell ref="N25:P25"/>
    <mergeCell ref="Q25:S25"/>
    <mergeCell ref="B26:F26"/>
    <mergeCell ref="G26:I26"/>
    <mergeCell ref="B25:F25"/>
    <mergeCell ref="G25:I25"/>
    <mergeCell ref="A1:S6"/>
    <mergeCell ref="B35:I37"/>
    <mergeCell ref="K25:M25"/>
    <mergeCell ref="B40:S40"/>
    <mergeCell ref="B28:I28"/>
    <mergeCell ref="K28:S28"/>
    <mergeCell ref="B29:F29"/>
    <mergeCell ref="G29:I29"/>
    <mergeCell ref="K29:M29"/>
    <mergeCell ref="N29:P29"/>
    <mergeCell ref="Q29:S29"/>
    <mergeCell ref="B30:S30"/>
    <mergeCell ref="B31:S31"/>
    <mergeCell ref="B32:S32"/>
    <mergeCell ref="B38:I38"/>
    <mergeCell ref="B39:I39"/>
  </mergeCells>
  <conditionalFormatting sqref="J29">
    <cfRule type="cellIs" dxfId="2" priority="1" stopIfTrue="1" operator="notEqual">
      <formula>"OK"</formula>
    </cfRule>
  </conditionalFormatting>
  <conditionalFormatting sqref="B39:I39 G17:I23 R13:S14 G8:S10">
    <cfRule type="cellIs" dxfId="1" priority="2" stopIfTrue="1" operator="equal">
      <formula>0</formula>
    </cfRule>
  </conditionalFormatting>
  <conditionalFormatting sqref="B30:S30">
    <cfRule type="cellIs" dxfId="0" priority="4" stopIfTrue="1" operator="notEqual">
      <formula>"."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CATEGORIAS!$B$5:$S$5</xm:f>
          </x14:formula1>
          <xm:sqref>G11:S11</xm:sqref>
        </x14:dataValidation>
        <x14:dataValidation type="list" allowBlank="1" showInputMessage="1" showErrorMessage="1">
          <x14:formula1>
            <xm:f>CATEGORIAS!$A$19:$A$20</xm:f>
          </x14:formula1>
          <xm:sqref>G12:S12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3:S23"/>
  <sheetViews>
    <sheetView zoomScale="70" zoomScaleNormal="70" workbookViewId="0">
      <selection activeCell="H17" sqref="H17:J17"/>
    </sheetView>
  </sheetViews>
  <sheetFormatPr defaultRowHeight="14.5" x14ac:dyDescent="0.35"/>
  <cols>
    <col min="1" max="1" width="33.1796875" customWidth="1"/>
    <col min="2" max="19" width="15.7265625" customWidth="1"/>
  </cols>
  <sheetData>
    <row r="3" spans="1:19" ht="31.5" customHeight="1" thickBot="1" x14ac:dyDescent="0.4">
      <c r="A3" s="7"/>
      <c r="B3" s="101"/>
      <c r="C3" s="101"/>
      <c r="D3" s="101"/>
      <c r="E3" s="101"/>
      <c r="F3" s="101"/>
      <c r="G3" s="101"/>
      <c r="H3" s="101"/>
      <c r="I3" s="101"/>
    </row>
    <row r="4" spans="1:19" ht="31.5" customHeight="1" thickBot="1" x14ac:dyDescent="0.4">
      <c r="A4" s="98" t="s">
        <v>9</v>
      </c>
      <c r="B4" s="95" t="s">
        <v>26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7"/>
    </row>
    <row r="5" spans="1:19" s="8" customFormat="1" ht="15" thickBot="1" x14ac:dyDescent="0.4">
      <c r="A5" s="99"/>
      <c r="B5" s="102" t="s">
        <v>27</v>
      </c>
      <c r="C5" s="94"/>
      <c r="D5" s="94"/>
      <c r="E5" s="94" t="s">
        <v>28</v>
      </c>
      <c r="F5" s="94"/>
      <c r="G5" s="94"/>
      <c r="H5" s="94" t="s">
        <v>29</v>
      </c>
      <c r="I5" s="94"/>
      <c r="J5" s="94"/>
      <c r="K5" s="94" t="s">
        <v>30</v>
      </c>
      <c r="L5" s="94"/>
      <c r="M5" s="94"/>
      <c r="N5" s="94" t="s">
        <v>31</v>
      </c>
      <c r="O5" s="94"/>
      <c r="P5" s="94"/>
      <c r="Q5" s="94" t="s">
        <v>32</v>
      </c>
      <c r="R5" s="94"/>
      <c r="S5" s="94"/>
    </row>
    <row r="6" spans="1:19" s="8" customFormat="1" ht="15" thickBot="1" x14ac:dyDescent="0.4">
      <c r="A6" s="100"/>
      <c r="B6" s="9" t="s">
        <v>10</v>
      </c>
      <c r="C6" s="10" t="s">
        <v>11</v>
      </c>
      <c r="D6" s="11" t="s">
        <v>12</v>
      </c>
      <c r="E6" s="9" t="s">
        <v>10</v>
      </c>
      <c r="F6" s="10" t="s">
        <v>11</v>
      </c>
      <c r="G6" s="11" t="s">
        <v>12</v>
      </c>
      <c r="H6" s="9" t="s">
        <v>10</v>
      </c>
      <c r="I6" s="10" t="s">
        <v>11</v>
      </c>
      <c r="J6" s="11" t="s">
        <v>12</v>
      </c>
      <c r="K6" s="9" t="s">
        <v>10</v>
      </c>
      <c r="L6" s="10" t="s">
        <v>11</v>
      </c>
      <c r="M6" s="11" t="s">
        <v>12</v>
      </c>
      <c r="N6" s="9" t="s">
        <v>10</v>
      </c>
      <c r="O6" s="10" t="s">
        <v>11</v>
      </c>
      <c r="P6" s="11" t="s">
        <v>12</v>
      </c>
      <c r="Q6" s="9" t="s">
        <v>10</v>
      </c>
      <c r="R6" s="10" t="s">
        <v>11</v>
      </c>
      <c r="S6" s="11" t="s">
        <v>12</v>
      </c>
    </row>
    <row r="7" spans="1:19" x14ac:dyDescent="0.35">
      <c r="A7" s="17" t="s">
        <v>33</v>
      </c>
      <c r="B7" s="21">
        <v>3</v>
      </c>
      <c r="C7" s="12">
        <v>4</v>
      </c>
      <c r="D7" s="22">
        <v>5.5</v>
      </c>
      <c r="E7" s="21">
        <v>3.8</v>
      </c>
      <c r="F7" s="12">
        <v>4.01</v>
      </c>
      <c r="G7" s="22">
        <v>4.67</v>
      </c>
      <c r="H7" s="21">
        <v>3.43</v>
      </c>
      <c r="I7" s="12">
        <v>4.93</v>
      </c>
      <c r="J7" s="22">
        <v>6.71</v>
      </c>
      <c r="K7" s="21">
        <v>5.29</v>
      </c>
      <c r="L7" s="12">
        <v>5.92</v>
      </c>
      <c r="M7" s="22">
        <v>7.93</v>
      </c>
      <c r="N7" s="21">
        <v>4</v>
      </c>
      <c r="O7" s="12">
        <v>5.52</v>
      </c>
      <c r="P7" s="22">
        <v>7.85</v>
      </c>
      <c r="Q7" s="21">
        <v>1.5</v>
      </c>
      <c r="R7" s="12">
        <v>3.45</v>
      </c>
      <c r="S7" s="22">
        <v>4.49</v>
      </c>
    </row>
    <row r="8" spans="1:19" x14ac:dyDescent="0.35">
      <c r="A8" s="18" t="s">
        <v>34</v>
      </c>
      <c r="B8" s="21">
        <v>0.8</v>
      </c>
      <c r="C8" s="12">
        <v>0.8</v>
      </c>
      <c r="D8" s="22">
        <v>1</v>
      </c>
      <c r="E8" s="21">
        <v>0.32</v>
      </c>
      <c r="F8" s="12">
        <v>0.4</v>
      </c>
      <c r="G8" s="22">
        <v>0.74</v>
      </c>
      <c r="H8" s="21">
        <v>0.28000000000000003</v>
      </c>
      <c r="I8" s="12">
        <v>0.49</v>
      </c>
      <c r="J8" s="22">
        <v>0.75</v>
      </c>
      <c r="K8" s="21">
        <v>0.25</v>
      </c>
      <c r="L8" s="12">
        <v>0.51</v>
      </c>
      <c r="M8" s="22">
        <v>0.56000000000000005</v>
      </c>
      <c r="N8" s="21">
        <v>0.81</v>
      </c>
      <c r="O8" s="12">
        <v>1.22</v>
      </c>
      <c r="P8" s="22">
        <v>1.99</v>
      </c>
      <c r="Q8" s="21">
        <v>0.3</v>
      </c>
      <c r="R8" s="12">
        <v>0.48</v>
      </c>
      <c r="S8" s="22">
        <v>0.82</v>
      </c>
    </row>
    <row r="9" spans="1:19" x14ac:dyDescent="0.35">
      <c r="A9" s="18" t="s">
        <v>35</v>
      </c>
      <c r="B9" s="21">
        <v>0.97</v>
      </c>
      <c r="C9" s="12">
        <v>1.27</v>
      </c>
      <c r="D9" s="22">
        <v>1.27</v>
      </c>
      <c r="E9" s="21">
        <v>0.5</v>
      </c>
      <c r="F9" s="12">
        <v>0.56000000000000005</v>
      </c>
      <c r="G9" s="22">
        <v>0.97</v>
      </c>
      <c r="H9" s="21">
        <v>1</v>
      </c>
      <c r="I9" s="12">
        <v>1.39</v>
      </c>
      <c r="J9" s="22">
        <v>1.74</v>
      </c>
      <c r="K9" s="21">
        <v>1</v>
      </c>
      <c r="L9" s="12">
        <v>1.48</v>
      </c>
      <c r="M9" s="22">
        <v>1.97</v>
      </c>
      <c r="N9" s="21">
        <v>1.46</v>
      </c>
      <c r="O9" s="12">
        <v>2.3199999999999998</v>
      </c>
      <c r="P9" s="22">
        <v>3.16</v>
      </c>
      <c r="Q9" s="21">
        <v>0.56000000000000005</v>
      </c>
      <c r="R9" s="12">
        <v>0.85</v>
      </c>
      <c r="S9" s="22">
        <v>0.89</v>
      </c>
    </row>
    <row r="10" spans="1:19" x14ac:dyDescent="0.35">
      <c r="A10" s="18" t="s">
        <v>36</v>
      </c>
      <c r="B10" s="21">
        <v>0.59</v>
      </c>
      <c r="C10" s="12">
        <v>1.23</v>
      </c>
      <c r="D10" s="22">
        <v>1.39</v>
      </c>
      <c r="E10" s="21">
        <v>1.02</v>
      </c>
      <c r="F10" s="12">
        <v>1.1100000000000001</v>
      </c>
      <c r="G10" s="22">
        <v>1.21</v>
      </c>
      <c r="H10" s="21">
        <v>0.94</v>
      </c>
      <c r="I10" s="12">
        <v>0.99</v>
      </c>
      <c r="J10" s="22">
        <v>1.17</v>
      </c>
      <c r="K10" s="21">
        <v>1.01</v>
      </c>
      <c r="L10" s="12">
        <v>1.07</v>
      </c>
      <c r="M10" s="22">
        <v>1.1100000000000001</v>
      </c>
      <c r="N10" s="21">
        <v>0.94</v>
      </c>
      <c r="O10" s="12">
        <v>1.02</v>
      </c>
      <c r="P10" s="22">
        <v>1.33</v>
      </c>
      <c r="Q10" s="21">
        <v>0.85</v>
      </c>
      <c r="R10" s="12">
        <v>0.85</v>
      </c>
      <c r="S10" s="22">
        <v>1.1100000000000001</v>
      </c>
    </row>
    <row r="11" spans="1:19" x14ac:dyDescent="0.35">
      <c r="A11" s="18" t="s">
        <v>37</v>
      </c>
      <c r="B11" s="21">
        <v>6.16</v>
      </c>
      <c r="C11" s="12">
        <v>7.4</v>
      </c>
      <c r="D11" s="22">
        <v>8.9600000000000009</v>
      </c>
      <c r="E11" s="21">
        <v>6.64</v>
      </c>
      <c r="F11" s="12">
        <v>7.3</v>
      </c>
      <c r="G11" s="22">
        <v>8.69</v>
      </c>
      <c r="H11" s="21">
        <v>6.74</v>
      </c>
      <c r="I11" s="12">
        <v>8.0399999999999991</v>
      </c>
      <c r="J11" s="22">
        <v>9.4</v>
      </c>
      <c r="K11" s="21">
        <v>8</v>
      </c>
      <c r="L11" s="12">
        <v>8.31</v>
      </c>
      <c r="M11" s="22">
        <v>9.51</v>
      </c>
      <c r="N11" s="21">
        <v>7.14</v>
      </c>
      <c r="O11" s="12">
        <v>8.4</v>
      </c>
      <c r="P11" s="22">
        <v>10.43</v>
      </c>
      <c r="Q11" s="21">
        <v>3.5</v>
      </c>
      <c r="R11" s="12">
        <v>5.1100000000000003</v>
      </c>
      <c r="S11" s="22">
        <v>6.22</v>
      </c>
    </row>
    <row r="12" spans="1:19" x14ac:dyDescent="0.35">
      <c r="A12" s="19" t="s">
        <v>38</v>
      </c>
      <c r="B12" s="21">
        <v>0.65</v>
      </c>
      <c r="C12" s="12">
        <v>0.65</v>
      </c>
      <c r="D12" s="22">
        <v>0.65</v>
      </c>
      <c r="E12" s="21">
        <v>0.65</v>
      </c>
      <c r="F12" s="12">
        <v>0.65</v>
      </c>
      <c r="G12" s="22">
        <v>0.65</v>
      </c>
      <c r="H12" s="21">
        <v>0.65</v>
      </c>
      <c r="I12" s="12">
        <v>0.65</v>
      </c>
      <c r="J12" s="22">
        <v>0.65</v>
      </c>
      <c r="K12" s="21">
        <v>0.65</v>
      </c>
      <c r="L12" s="12">
        <v>0.65</v>
      </c>
      <c r="M12" s="22">
        <v>0.65</v>
      </c>
      <c r="N12" s="21">
        <v>0.65</v>
      </c>
      <c r="O12" s="12">
        <v>0.65</v>
      </c>
      <c r="P12" s="22">
        <v>0.65</v>
      </c>
      <c r="Q12" s="21">
        <v>0.65</v>
      </c>
      <c r="R12" s="12">
        <v>0.65</v>
      </c>
      <c r="S12" s="22">
        <v>0.65</v>
      </c>
    </row>
    <row r="13" spans="1:19" x14ac:dyDescent="0.35">
      <c r="A13" s="19" t="s">
        <v>39</v>
      </c>
      <c r="B13" s="21">
        <v>3</v>
      </c>
      <c r="C13" s="12">
        <v>3</v>
      </c>
      <c r="D13" s="22">
        <v>3</v>
      </c>
      <c r="E13" s="21">
        <v>3</v>
      </c>
      <c r="F13" s="12">
        <v>3</v>
      </c>
      <c r="G13" s="22">
        <v>3</v>
      </c>
      <c r="H13" s="21">
        <v>3</v>
      </c>
      <c r="I13" s="12">
        <v>3</v>
      </c>
      <c r="J13" s="22">
        <v>3</v>
      </c>
      <c r="K13" s="21">
        <v>3</v>
      </c>
      <c r="L13" s="12">
        <v>3</v>
      </c>
      <c r="M13" s="22">
        <v>3</v>
      </c>
      <c r="N13" s="21">
        <v>3</v>
      </c>
      <c r="O13" s="12">
        <v>3</v>
      </c>
      <c r="P13" s="22">
        <v>3</v>
      </c>
      <c r="Q13" s="21">
        <v>3</v>
      </c>
      <c r="R13" s="12">
        <v>3</v>
      </c>
      <c r="S13" s="22">
        <v>3</v>
      </c>
    </row>
    <row r="14" spans="1:19" x14ac:dyDescent="0.35">
      <c r="A14" s="20" t="s">
        <v>40</v>
      </c>
      <c r="B14" s="21">
        <v>2</v>
      </c>
      <c r="C14" s="12">
        <v>2</v>
      </c>
      <c r="D14" s="22">
        <v>5</v>
      </c>
      <c r="E14" s="21">
        <v>2</v>
      </c>
      <c r="F14" s="12">
        <v>2</v>
      </c>
      <c r="G14" s="22">
        <v>5</v>
      </c>
      <c r="H14" s="21">
        <v>2</v>
      </c>
      <c r="I14" s="12">
        <v>2</v>
      </c>
      <c r="J14" s="22">
        <v>5</v>
      </c>
      <c r="K14" s="21">
        <v>2</v>
      </c>
      <c r="L14" s="12">
        <v>2</v>
      </c>
      <c r="M14" s="22">
        <v>5</v>
      </c>
      <c r="N14" s="21">
        <v>2</v>
      </c>
      <c r="O14" s="12">
        <v>2</v>
      </c>
      <c r="P14" s="22">
        <v>5</v>
      </c>
      <c r="Q14" s="21">
        <v>2</v>
      </c>
      <c r="R14" s="12">
        <v>2</v>
      </c>
      <c r="S14" s="22">
        <v>5</v>
      </c>
    </row>
    <row r="15" spans="1:19" x14ac:dyDescent="0.35">
      <c r="A15" s="19"/>
      <c r="B15" s="21"/>
      <c r="C15" s="12"/>
      <c r="D15" s="22"/>
      <c r="E15" s="21"/>
      <c r="F15" s="12"/>
      <c r="G15" s="22"/>
      <c r="H15" s="21"/>
      <c r="I15" s="12"/>
      <c r="J15" s="22"/>
      <c r="K15" s="21"/>
      <c r="L15" s="12"/>
      <c r="M15" s="22"/>
      <c r="N15" s="21"/>
      <c r="O15" s="12"/>
      <c r="P15" s="22"/>
      <c r="Q15" s="21"/>
      <c r="R15" s="12"/>
      <c r="S15" s="22"/>
    </row>
    <row r="16" spans="1:19" ht="44" thickBot="1" x14ac:dyDescent="0.4">
      <c r="A16" s="23" t="s">
        <v>44</v>
      </c>
      <c r="B16" s="24">
        <v>20.34</v>
      </c>
      <c r="C16" s="25">
        <v>22.12</v>
      </c>
      <c r="D16" s="26">
        <v>25</v>
      </c>
      <c r="E16" s="24">
        <v>19.600000000000001</v>
      </c>
      <c r="F16" s="25">
        <v>20.97</v>
      </c>
      <c r="G16" s="26">
        <v>24.23</v>
      </c>
      <c r="H16" s="24">
        <v>20.76</v>
      </c>
      <c r="I16" s="25">
        <v>24.18</v>
      </c>
      <c r="J16" s="26">
        <v>26.44</v>
      </c>
      <c r="K16" s="24">
        <v>24</v>
      </c>
      <c r="L16" s="25">
        <v>25.84</v>
      </c>
      <c r="M16" s="26">
        <v>27.86</v>
      </c>
      <c r="N16" s="24">
        <v>22.8</v>
      </c>
      <c r="O16" s="25">
        <v>27.48</v>
      </c>
      <c r="P16" s="26">
        <v>30.95</v>
      </c>
      <c r="Q16" s="24">
        <v>11.1</v>
      </c>
      <c r="R16" s="25">
        <v>14.02</v>
      </c>
      <c r="S16" s="26">
        <v>16.8</v>
      </c>
    </row>
    <row r="17" spans="1:19" ht="125.25" customHeight="1" thickBot="1" x14ac:dyDescent="0.4">
      <c r="A17" s="13" t="s">
        <v>45</v>
      </c>
      <c r="B17" s="106">
        <v>0.5</v>
      </c>
      <c r="C17" s="107"/>
      <c r="D17" s="108"/>
      <c r="E17" s="103">
        <v>0.1</v>
      </c>
      <c r="F17" s="104"/>
      <c r="G17" s="105"/>
      <c r="H17" s="103">
        <v>0.5</v>
      </c>
      <c r="I17" s="104"/>
      <c r="J17" s="105"/>
      <c r="K17" s="103">
        <v>0.35</v>
      </c>
      <c r="L17" s="104"/>
      <c r="M17" s="105"/>
      <c r="N17" s="103">
        <v>0.45</v>
      </c>
      <c r="O17" s="104"/>
      <c r="P17" s="105"/>
      <c r="Q17" s="103">
        <v>0.35</v>
      </c>
      <c r="R17" s="104"/>
      <c r="S17" s="105"/>
    </row>
    <row r="18" spans="1:19" ht="15" thickBot="1" x14ac:dyDescent="0.4">
      <c r="A18" s="92" t="s">
        <v>41</v>
      </c>
      <c r="B18" s="93"/>
      <c r="C18" s="93"/>
      <c r="D18" s="33"/>
    </row>
    <row r="19" spans="1:19" x14ac:dyDescent="0.35">
      <c r="A19" s="29" t="s">
        <v>43</v>
      </c>
      <c r="B19" s="30"/>
      <c r="C19" s="30"/>
      <c r="D19" s="32"/>
    </row>
    <row r="20" spans="1:19" x14ac:dyDescent="0.35">
      <c r="A20" s="14" t="s">
        <v>42</v>
      </c>
      <c r="B20" s="15"/>
      <c r="C20" s="15"/>
      <c r="D20" s="16"/>
    </row>
    <row r="23" spans="1:19" x14ac:dyDescent="0.35">
      <c r="E23" s="31"/>
    </row>
  </sheetData>
  <mergeCells count="16">
    <mergeCell ref="A18:C18"/>
    <mergeCell ref="Q5:S5"/>
    <mergeCell ref="B4:S4"/>
    <mergeCell ref="A4:A6"/>
    <mergeCell ref="B3:I3"/>
    <mergeCell ref="B5:D5"/>
    <mergeCell ref="E5:G5"/>
    <mergeCell ref="H5:J5"/>
    <mergeCell ref="K5:M5"/>
    <mergeCell ref="N5:P5"/>
    <mergeCell ref="Q17:S17"/>
    <mergeCell ref="B17:D17"/>
    <mergeCell ref="E17:G17"/>
    <mergeCell ref="H17:J17"/>
    <mergeCell ref="K17:M17"/>
    <mergeCell ref="N17:P1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ORIENTAÇÕES-PREENCHIMENTO BDI </vt:lpstr>
      <vt:lpstr>COMPOSIÇÃO BDI PMB</vt:lpstr>
      <vt:lpstr>CATEGORIAS</vt:lpstr>
      <vt:lpstr>'COMPOSIÇÃO BDI PMB'!Area_de_impressao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2023-12-13T17:02:01Z</dcterms:modified>
</cp:coreProperties>
</file>